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UZGADO 07 CVL CTO\TRABAJO EN CASA\NOVIEMBRE\CORREOS RECIBIDOS\17-11-2020\54001310300720110004000\CUADERNO PRINCIPAL\"/>
    </mc:Choice>
  </mc:AlternateContent>
  <bookViews>
    <workbookView showHorizontalScroll="0" showVerticalScroll="0" showSheetTabs="0" xWindow="0" yWindow="0" windowWidth="19200" windowHeight="6180"/>
  </bookViews>
  <sheets>
    <sheet name="Hoja1" sheetId="1" r:id="rId1"/>
    <sheet name="Hoja2" sheetId="2" r:id="rId2"/>
    <sheet name="Hoja3" sheetId="3" r:id="rId3"/>
  </sheets>
  <calcPr calcId="181029"/>
</workbook>
</file>

<file path=xl/calcChain.xml><?xml version="1.0" encoding="utf-8"?>
<calcChain xmlns="http://schemas.openxmlformats.org/spreadsheetml/2006/main">
  <c r="E14" i="1" l="1"/>
  <c r="C14" i="1"/>
  <c r="D8" i="1"/>
  <c r="G14" i="1" s="1"/>
  <c r="H14" i="1" l="1"/>
  <c r="F19" i="1" s="1"/>
  <c r="C19" i="1"/>
  <c r="C19" i="2"/>
  <c r="E14" i="2"/>
  <c r="D8" i="2"/>
  <c r="G14" i="2" s="1"/>
  <c r="H19" i="1" l="1"/>
  <c r="H24" i="1" s="1"/>
  <c r="H14" i="2"/>
  <c r="F19" i="2" s="1"/>
  <c r="H19" i="2" s="1"/>
  <c r="H27" i="2" l="1"/>
</calcChain>
</file>

<file path=xl/sharedStrings.xml><?xml version="1.0" encoding="utf-8"?>
<sst xmlns="http://schemas.openxmlformats.org/spreadsheetml/2006/main" count="45" uniqueCount="24">
  <si>
    <t>fecha Inicia</t>
  </si>
  <si>
    <t>Fech liq</t>
  </si>
  <si>
    <t>capital adeudado</t>
  </si>
  <si>
    <t>x</t>
  </si>
  <si>
    <t>Intereses Mora</t>
  </si>
  <si>
    <t>capital pesos</t>
  </si>
  <si>
    <t>Dias de mora</t>
  </si>
  <si>
    <t>Total adeudado</t>
  </si>
  <si>
    <t>Capital Adeudado</t>
  </si>
  <si>
    <t>capital Adeudado</t>
  </si>
  <si>
    <t>+</t>
  </si>
  <si>
    <t>Total Liquidacion</t>
  </si>
  <si>
    <t>Tasa de Mora</t>
  </si>
  <si>
    <t>tasa de mora</t>
  </si>
  <si>
    <t>Intereses Mora a la feccha</t>
  </si>
  <si>
    <t>Dias</t>
  </si>
  <si>
    <t>Capital</t>
  </si>
  <si>
    <t>LIQUIDACION CREDITO DE NUMA VELANDIA</t>
  </si>
  <si>
    <t>INTERESES CORRIENTES DE LAS CUOTAS</t>
  </si>
  <si>
    <t>INTERESES CORRIENTES DE LAS CUOTAS POR PAGAR</t>
  </si>
  <si>
    <t>SALDO CREDITO A 13/02/2018</t>
  </si>
  <si>
    <t>SALDO CREDITO A 06/10/2020</t>
  </si>
  <si>
    <t>CREDITO 0650-0001380-8</t>
  </si>
  <si>
    <t>CREDITO 0650-0001592-8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</si>
</sst>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&quot;$&quot;\ * #,##0.00_);_(&quot;$&quot;\ * \(#,##0.00\);_(&quot;$&quot;\ * &quot;-&quot;??_);_(@_)"/>
    <numFmt numFmtId="165" formatCode="dd\-mm\-yy;@"/>
    <numFmt numFmtId="166" formatCode="#,##0.0000\ _€"/>
    <numFmt numFmtId="167" formatCode="#,##0\ _€"/>
    <numFmt numFmtId="168" formatCode="#,##0.00\ _€"/>
    <numFmt numFmtId="169" formatCode="_-* #,##0.00\ _€_-;\-* #,##0.00\ _€_-;_-* &quot;-&quot;????\ _€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168" fontId="1" fillId="0" borderId="0" xfId="0" applyNumberFormat="1" applyFont="1"/>
    <xf numFmtId="166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7" fontId="1" fillId="0" borderId="0" xfId="0" applyNumberFormat="1" applyFont="1"/>
    <xf numFmtId="0" fontId="3" fillId="0" borderId="0" xfId="0" applyFont="1"/>
    <xf numFmtId="167" fontId="3" fillId="0" borderId="0" xfId="0" applyNumberFormat="1" applyFont="1"/>
    <xf numFmtId="0" fontId="3" fillId="0" borderId="0" xfId="0" applyFont="1" applyAlignment="1">
      <alignment horizontal="center"/>
    </xf>
    <xf numFmtId="168" fontId="1" fillId="0" borderId="0" xfId="0" applyNumberFormat="1" applyFont="1" applyAlignment="1">
      <alignment horizontal="center"/>
    </xf>
    <xf numFmtId="3" fontId="3" fillId="0" borderId="0" xfId="1" applyNumberFormat="1" applyFont="1"/>
    <xf numFmtId="0" fontId="5" fillId="0" borderId="0" xfId="0" applyFont="1"/>
    <xf numFmtId="14" fontId="0" fillId="0" borderId="0" xfId="0" applyNumberFormat="1"/>
    <xf numFmtId="2" fontId="0" fillId="0" borderId="0" xfId="0" applyNumberFormat="1"/>
    <xf numFmtId="164" fontId="3" fillId="0" borderId="0" xfId="1" applyFont="1"/>
    <xf numFmtId="169" fontId="1" fillId="0" borderId="0" xfId="0" applyNumberFormat="1" applyFont="1"/>
    <xf numFmtId="168" fontId="3" fillId="0" borderId="0" xfId="0" applyNumberFormat="1" applyFont="1"/>
    <xf numFmtId="164" fontId="1" fillId="0" borderId="0" xfId="1" applyNumberFormat="1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F4" sqref="F4"/>
    </sheetView>
  </sheetViews>
  <sheetFormatPr baseColWidth="10" defaultRowHeight="14.5" x14ac:dyDescent="0.35"/>
  <cols>
    <col min="2" max="2" width="5.26953125" customWidth="1"/>
    <col min="3" max="3" width="20.54296875" customWidth="1"/>
    <col min="4" max="4" width="11.54296875" customWidth="1"/>
    <col min="5" max="5" width="14.54296875" customWidth="1"/>
    <col min="6" max="6" width="15" customWidth="1"/>
    <col min="7" max="7" width="14.26953125" customWidth="1"/>
    <col min="8" max="8" width="22.7265625" customWidth="1"/>
  </cols>
  <sheetData>
    <row r="1" spans="1:9" ht="18.5" x14ac:dyDescent="0.45">
      <c r="B1" s="2" t="s">
        <v>17</v>
      </c>
    </row>
    <row r="2" spans="1:9" ht="15.5" x14ac:dyDescent="0.35">
      <c r="C2" t="s">
        <v>22</v>
      </c>
      <c r="G2" t="s">
        <v>16</v>
      </c>
      <c r="H2" s="3">
        <v>14801484.15</v>
      </c>
    </row>
    <row r="3" spans="1:9" ht="15.5" x14ac:dyDescent="0.35">
      <c r="A3" s="1"/>
      <c r="B3" s="1"/>
      <c r="C3" s="1"/>
      <c r="D3" s="1"/>
      <c r="E3" s="1"/>
      <c r="F3" s="1"/>
      <c r="G3" s="1"/>
      <c r="H3" s="1"/>
      <c r="I3" s="1"/>
    </row>
    <row r="4" spans="1:9" ht="15.5" x14ac:dyDescent="0.35">
      <c r="A4" s="1"/>
      <c r="B4" s="1"/>
      <c r="C4" s="1"/>
      <c r="D4" s="1"/>
      <c r="E4" s="1"/>
      <c r="F4" s="1"/>
      <c r="G4" s="1" t="s">
        <v>12</v>
      </c>
      <c r="H4" s="3">
        <v>29.52</v>
      </c>
      <c r="I4" s="1"/>
    </row>
    <row r="5" spans="1:9" ht="15.5" x14ac:dyDescent="0.35">
      <c r="A5" s="1"/>
      <c r="B5" s="1"/>
      <c r="C5" s="1"/>
      <c r="D5" s="1"/>
      <c r="E5" s="1"/>
      <c r="F5" s="1"/>
      <c r="G5" s="1"/>
      <c r="H5" s="1"/>
      <c r="I5" s="1"/>
    </row>
    <row r="6" spans="1:9" ht="15.5" x14ac:dyDescent="0.35">
      <c r="A6" s="1"/>
      <c r="B6" s="1"/>
      <c r="C6" s="1" t="s">
        <v>1</v>
      </c>
      <c r="D6" s="5">
        <v>44148</v>
      </c>
      <c r="E6" s="1"/>
      <c r="F6" s="1"/>
      <c r="G6" s="1"/>
      <c r="H6" s="1"/>
      <c r="I6" s="1"/>
    </row>
    <row r="7" spans="1:9" ht="15.5" x14ac:dyDescent="0.35">
      <c r="A7" s="1"/>
      <c r="B7" s="1"/>
      <c r="C7" s="1" t="s">
        <v>0</v>
      </c>
      <c r="D7" s="5">
        <v>39521</v>
      </c>
      <c r="E7" s="1"/>
      <c r="F7" s="1"/>
      <c r="G7" s="1"/>
      <c r="H7" s="1"/>
      <c r="I7" s="1"/>
    </row>
    <row r="8" spans="1:9" ht="15.5" x14ac:dyDescent="0.35">
      <c r="A8" s="1"/>
      <c r="B8" s="1"/>
      <c r="C8" s="10" t="s">
        <v>15</v>
      </c>
      <c r="D8" s="6">
        <f>D6-D7</f>
        <v>4627</v>
      </c>
      <c r="E8" s="1"/>
      <c r="F8" s="1"/>
      <c r="G8" s="1"/>
      <c r="H8" s="1"/>
      <c r="I8" s="1"/>
    </row>
    <row r="9" spans="1:9" ht="15.5" x14ac:dyDescent="0.35">
      <c r="A9" s="1"/>
      <c r="B9" s="1"/>
      <c r="C9" s="7"/>
      <c r="D9" s="1"/>
      <c r="E9" s="1"/>
      <c r="F9" s="1"/>
      <c r="G9" s="1"/>
      <c r="H9" s="1"/>
      <c r="I9" s="1"/>
    </row>
    <row r="10" spans="1:9" ht="15.5" x14ac:dyDescent="0.35">
      <c r="A10" s="1"/>
      <c r="B10" s="1"/>
      <c r="C10" s="1"/>
      <c r="D10" s="1"/>
      <c r="E10" s="1"/>
      <c r="F10" s="1"/>
      <c r="G10" s="1"/>
      <c r="H10" s="6" t="s">
        <v>9</v>
      </c>
      <c r="I10" s="1"/>
    </row>
    <row r="11" spans="1:9" ht="15.5" x14ac:dyDescent="0.35">
      <c r="A11" s="1" t="s">
        <v>2</v>
      </c>
      <c r="B11" s="1"/>
      <c r="C11" s="3">
        <v>14801484.15</v>
      </c>
      <c r="D11" s="6" t="s">
        <v>3</v>
      </c>
      <c r="E11" s="4"/>
      <c r="F11" s="1"/>
      <c r="G11" s="1"/>
      <c r="H11" s="3">
        <v>14801484.15</v>
      </c>
      <c r="I11" s="1"/>
    </row>
    <row r="12" spans="1:9" ht="15.5" x14ac:dyDescent="0.35">
      <c r="A12" s="1"/>
      <c r="B12" s="1"/>
      <c r="C12" s="17"/>
      <c r="D12" s="1"/>
      <c r="E12" s="1"/>
      <c r="F12" s="1"/>
      <c r="G12" s="1"/>
      <c r="H12" s="1"/>
      <c r="I12" s="1"/>
    </row>
    <row r="13" spans="1:9" ht="15.5" x14ac:dyDescent="0.35">
      <c r="A13" s="1"/>
      <c r="B13" s="1"/>
      <c r="C13" s="6" t="s">
        <v>5</v>
      </c>
      <c r="D13" s="1"/>
      <c r="E13" s="1" t="s">
        <v>13</v>
      </c>
      <c r="F13" s="1"/>
      <c r="G13" s="1" t="s">
        <v>6</v>
      </c>
      <c r="H13" s="6" t="s">
        <v>4</v>
      </c>
      <c r="I13" s="1"/>
    </row>
    <row r="14" spans="1:9" ht="15.5" x14ac:dyDescent="0.35">
      <c r="A14" s="1"/>
      <c r="B14" s="1"/>
      <c r="C14" s="3">
        <f>C11</f>
        <v>14801484.15</v>
      </c>
      <c r="D14" s="6" t="s">
        <v>3</v>
      </c>
      <c r="E14" s="11">
        <f>H4</f>
        <v>29.52</v>
      </c>
      <c r="F14" s="6" t="s">
        <v>3</v>
      </c>
      <c r="G14" s="6">
        <f>D8</f>
        <v>4627</v>
      </c>
      <c r="H14" s="3">
        <f>C14*E14/360/100*G14</f>
        <v>56158903.072880998</v>
      </c>
      <c r="I14" s="1"/>
    </row>
    <row r="15" spans="1:9" ht="15.5" x14ac:dyDescent="0.35">
      <c r="A15" s="1"/>
      <c r="B15" s="1"/>
      <c r="C15" s="1"/>
      <c r="D15" s="1"/>
      <c r="E15" s="6"/>
      <c r="F15" s="1"/>
      <c r="G15" s="1"/>
      <c r="H15" s="1"/>
      <c r="I15" s="1"/>
    </row>
    <row r="16" spans="1:9" ht="15.5" x14ac:dyDescent="0.35">
      <c r="A16" s="1"/>
      <c r="B16" s="1"/>
      <c r="C16" s="1"/>
      <c r="D16" s="1"/>
      <c r="E16" s="1"/>
      <c r="F16" s="1"/>
      <c r="G16" s="1"/>
      <c r="H16" s="1"/>
      <c r="I16" s="1"/>
    </row>
    <row r="17" spans="1:9" ht="15.5" x14ac:dyDescent="0.35">
      <c r="A17" s="1"/>
      <c r="B17" s="1"/>
      <c r="C17" s="1" t="s">
        <v>8</v>
      </c>
      <c r="D17" s="1"/>
      <c r="E17" s="1"/>
      <c r="F17" s="1" t="s">
        <v>14</v>
      </c>
      <c r="G17" s="1"/>
      <c r="H17" s="6" t="s">
        <v>11</v>
      </c>
      <c r="I17" s="1"/>
    </row>
    <row r="18" spans="1:9" ht="15.5" x14ac:dyDescent="0.35">
      <c r="A18" s="1"/>
      <c r="B18" s="1"/>
      <c r="C18" s="1"/>
      <c r="D18" s="1"/>
      <c r="E18" s="1"/>
      <c r="F18" s="1"/>
      <c r="G18" s="1"/>
      <c r="H18" s="6"/>
      <c r="I18" s="1"/>
    </row>
    <row r="19" spans="1:9" ht="15.5" x14ac:dyDescent="0.35">
      <c r="A19" s="8" t="s">
        <v>7</v>
      </c>
      <c r="B19" s="8"/>
      <c r="C19" s="9">
        <f>C14</f>
        <v>14801484.15</v>
      </c>
      <c r="D19" s="10" t="s">
        <v>10</v>
      </c>
      <c r="E19" s="8"/>
      <c r="F19" s="9">
        <f>H14</f>
        <v>56158903.072880998</v>
      </c>
      <c r="G19" s="8"/>
      <c r="H19" s="18">
        <f>C19+F19</f>
        <v>70960387.222881004</v>
      </c>
      <c r="I19" s="8"/>
    </row>
    <row r="20" spans="1:9" ht="15.5" x14ac:dyDescent="0.35">
      <c r="A20" s="8"/>
      <c r="B20" s="8"/>
      <c r="C20" s="9"/>
      <c r="D20" s="10"/>
      <c r="E20" s="8"/>
      <c r="F20" s="9"/>
      <c r="G20" s="8"/>
      <c r="H20" s="9"/>
      <c r="I20" s="1"/>
    </row>
    <row r="21" spans="1:9" ht="15.5" x14ac:dyDescent="0.35">
      <c r="A21" s="1"/>
      <c r="B21" s="1"/>
      <c r="C21" s="1"/>
      <c r="D21" s="1"/>
      <c r="E21" s="1"/>
      <c r="F21" s="1"/>
      <c r="G21" s="1"/>
      <c r="H21" s="1"/>
      <c r="I21" s="1"/>
    </row>
    <row r="22" spans="1:9" ht="15.5" x14ac:dyDescent="0.35">
      <c r="A22" s="8" t="s">
        <v>19</v>
      </c>
      <c r="B22" s="1"/>
      <c r="C22" s="1"/>
      <c r="D22" s="1"/>
      <c r="E22" s="1"/>
      <c r="F22" s="1"/>
      <c r="G22" s="1"/>
      <c r="H22" s="18">
        <v>444067.92</v>
      </c>
      <c r="I22" s="1"/>
    </row>
    <row r="23" spans="1:9" ht="15.5" x14ac:dyDescent="0.35">
      <c r="A23" s="8"/>
      <c r="B23" s="1"/>
      <c r="C23" s="1"/>
      <c r="D23" s="1"/>
      <c r="E23" s="1"/>
      <c r="F23" s="1"/>
      <c r="G23" s="1"/>
      <c r="H23" s="9"/>
      <c r="I23" s="1"/>
    </row>
    <row r="24" spans="1:9" ht="15.5" x14ac:dyDescent="0.35">
      <c r="A24" s="8" t="s">
        <v>21</v>
      </c>
      <c r="B24" s="8"/>
      <c r="C24" s="8"/>
      <c r="D24" s="8"/>
      <c r="E24" s="8"/>
      <c r="F24" s="8"/>
      <c r="G24" s="8"/>
      <c r="H24" s="16">
        <f>SUM(H19:H23)</f>
        <v>71404455.142881006</v>
      </c>
      <c r="I24" s="13"/>
    </row>
    <row r="25" spans="1:9" x14ac:dyDescent="0.35">
      <c r="A25" s="13"/>
      <c r="B25" s="13"/>
      <c r="C25" s="13"/>
      <c r="D25" s="13"/>
      <c r="E25" s="13"/>
      <c r="F25" s="13"/>
      <c r="G25" s="13"/>
      <c r="H25" s="13"/>
    </row>
    <row r="29" spans="1:9" x14ac:dyDescent="0.35">
      <c r="A29" s="14"/>
      <c r="C29" s="15"/>
    </row>
    <row r="30" spans="1:9" x14ac:dyDescent="0.35">
      <c r="A30" s="14"/>
      <c r="C30" s="15"/>
    </row>
    <row r="31" spans="1:9" x14ac:dyDescent="0.35">
      <c r="A31" s="14"/>
      <c r="C31" s="15"/>
    </row>
    <row r="32" spans="1:9" x14ac:dyDescent="0.35">
      <c r="A32" s="14"/>
      <c r="C32" s="15"/>
    </row>
    <row r="33" spans="1:5" x14ac:dyDescent="0.35">
      <c r="A33" s="14"/>
      <c r="C33" s="15"/>
    </row>
    <row r="34" spans="1:5" x14ac:dyDescent="0.35">
      <c r="A34" s="14"/>
      <c r="C34" s="15"/>
    </row>
    <row r="35" spans="1:5" x14ac:dyDescent="0.35">
      <c r="A35" s="14"/>
      <c r="C35" s="15"/>
    </row>
    <row r="36" spans="1:5" x14ac:dyDescent="0.35">
      <c r="A36" s="14"/>
      <c r="C36" s="15"/>
    </row>
    <row r="37" spans="1:5" x14ac:dyDescent="0.35">
      <c r="A37" s="14"/>
      <c r="C37" s="15"/>
    </row>
    <row r="38" spans="1:5" x14ac:dyDescent="0.35">
      <c r="A38" s="14"/>
      <c r="C38" s="15"/>
    </row>
    <row r="39" spans="1:5" x14ac:dyDescent="0.35">
      <c r="A39" s="14"/>
      <c r="C39" s="15"/>
    </row>
    <row r="40" spans="1:5" x14ac:dyDescent="0.35">
      <c r="A40" s="14"/>
      <c r="C40" s="15"/>
      <c r="E40" s="15"/>
    </row>
    <row r="41" spans="1:5" x14ac:dyDescent="0.35">
      <c r="A41" s="14"/>
    </row>
    <row r="42" spans="1:5" x14ac:dyDescent="0.35">
      <c r="A42" s="14"/>
    </row>
    <row r="43" spans="1:5" x14ac:dyDescent="0.35">
      <c r="A43" s="14"/>
    </row>
  </sheetData>
  <printOptions horizontalCentered="1"/>
  <pageMargins left="0.23622047244094491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D7" sqref="D7"/>
    </sheetView>
  </sheetViews>
  <sheetFormatPr baseColWidth="10" defaultRowHeight="14.5" x14ac:dyDescent="0.35"/>
  <cols>
    <col min="2" max="2" width="5.26953125" customWidth="1"/>
    <col min="3" max="3" width="20.54296875" customWidth="1"/>
    <col min="4" max="4" width="17.453125" customWidth="1"/>
    <col min="5" max="5" width="13.453125" customWidth="1"/>
    <col min="6" max="6" width="20.81640625" customWidth="1"/>
    <col min="7" max="7" width="14.26953125" customWidth="1"/>
    <col min="8" max="8" width="22.7265625" customWidth="1"/>
  </cols>
  <sheetData>
    <row r="1" spans="1:9" ht="18.5" x14ac:dyDescent="0.45">
      <c r="B1" s="2" t="s">
        <v>17</v>
      </c>
    </row>
    <row r="2" spans="1:9" ht="15.5" x14ac:dyDescent="0.35">
      <c r="C2" t="s">
        <v>23</v>
      </c>
      <c r="G2" t="s">
        <v>16</v>
      </c>
      <c r="H2" s="3">
        <v>31203586.170000002</v>
      </c>
    </row>
    <row r="3" spans="1:9" ht="15.5" x14ac:dyDescent="0.35">
      <c r="A3" s="1"/>
      <c r="B3" s="1"/>
      <c r="C3" s="1"/>
      <c r="D3" s="1"/>
      <c r="E3" s="1"/>
      <c r="F3" s="1"/>
      <c r="G3" s="1"/>
      <c r="H3" s="1"/>
      <c r="I3" s="1"/>
    </row>
    <row r="4" spans="1:9" ht="15.5" x14ac:dyDescent="0.35">
      <c r="A4" s="1"/>
      <c r="B4" s="1"/>
      <c r="C4" s="1"/>
      <c r="D4" s="1"/>
      <c r="E4" s="1"/>
      <c r="F4" s="1"/>
      <c r="G4" s="1" t="s">
        <v>12</v>
      </c>
      <c r="H4" s="3">
        <v>29.52</v>
      </c>
      <c r="I4" s="1"/>
    </row>
    <row r="5" spans="1:9" ht="15.5" x14ac:dyDescent="0.35">
      <c r="A5" s="1"/>
      <c r="B5" s="1"/>
      <c r="C5" s="1"/>
      <c r="D5" s="1"/>
      <c r="E5" s="1"/>
      <c r="F5" s="1"/>
      <c r="G5" s="1"/>
      <c r="H5" s="1"/>
      <c r="I5" s="1"/>
    </row>
    <row r="6" spans="1:9" ht="15.5" x14ac:dyDescent="0.35">
      <c r="A6" s="1"/>
      <c r="B6" s="1"/>
      <c r="C6" s="1" t="s">
        <v>1</v>
      </c>
      <c r="D6" s="5">
        <v>44148</v>
      </c>
      <c r="E6" s="1"/>
      <c r="F6" s="1"/>
      <c r="G6" s="1"/>
      <c r="H6" s="1"/>
      <c r="I6" s="1"/>
    </row>
    <row r="7" spans="1:9" ht="15.5" x14ac:dyDescent="0.35">
      <c r="A7" s="1"/>
      <c r="B7" s="1"/>
      <c r="C7" s="1" t="s">
        <v>0</v>
      </c>
      <c r="D7" s="5">
        <v>39510</v>
      </c>
      <c r="E7" s="1"/>
      <c r="F7" s="1"/>
      <c r="G7" s="1"/>
      <c r="H7" s="1"/>
      <c r="I7" s="1"/>
    </row>
    <row r="8" spans="1:9" ht="15.5" x14ac:dyDescent="0.35">
      <c r="A8" s="1"/>
      <c r="B8" s="1"/>
      <c r="C8" s="10" t="s">
        <v>15</v>
      </c>
      <c r="D8" s="6">
        <f>D6-D7</f>
        <v>4638</v>
      </c>
      <c r="E8" s="1"/>
      <c r="F8" s="1"/>
      <c r="G8" s="1"/>
      <c r="H8" s="1"/>
      <c r="I8" s="1"/>
    </row>
    <row r="9" spans="1:9" ht="15.5" x14ac:dyDescent="0.35">
      <c r="A9" s="1"/>
      <c r="B9" s="1"/>
      <c r="C9" s="7"/>
      <c r="D9" s="1"/>
      <c r="E9" s="1"/>
      <c r="F9" s="1"/>
      <c r="G9" s="1"/>
      <c r="H9" s="1"/>
      <c r="I9" s="1"/>
    </row>
    <row r="10" spans="1:9" ht="15.5" x14ac:dyDescent="0.35">
      <c r="A10" s="1"/>
      <c r="B10" s="1"/>
      <c r="C10" s="1"/>
      <c r="D10" s="1"/>
      <c r="E10" s="1"/>
      <c r="F10" s="1"/>
      <c r="G10" s="1"/>
      <c r="H10" s="6" t="s">
        <v>9</v>
      </c>
      <c r="I10" s="1"/>
    </row>
    <row r="11" spans="1:9" ht="15.5" x14ac:dyDescent="0.35">
      <c r="A11" s="1" t="s">
        <v>2</v>
      </c>
      <c r="B11" s="1"/>
      <c r="C11" s="7">
        <v>6000000</v>
      </c>
      <c r="D11" s="19">
        <v>31203536.170000002</v>
      </c>
      <c r="E11" s="4"/>
      <c r="F11" s="1"/>
      <c r="G11" s="1"/>
      <c r="H11" s="7">
        <v>31203536</v>
      </c>
      <c r="I11" s="1"/>
    </row>
    <row r="12" spans="1:9" ht="15.5" x14ac:dyDescent="0.35">
      <c r="A12" s="1"/>
      <c r="B12" s="1"/>
      <c r="C12" s="17"/>
      <c r="D12" s="1"/>
      <c r="E12" s="1"/>
      <c r="F12" s="1"/>
      <c r="G12" s="1"/>
      <c r="H12" s="1"/>
      <c r="I12" s="1"/>
    </row>
    <row r="13" spans="1:9" ht="15.5" x14ac:dyDescent="0.35">
      <c r="A13" s="1"/>
      <c r="B13" s="1"/>
      <c r="C13" s="6" t="s">
        <v>5</v>
      </c>
      <c r="D13" s="1"/>
      <c r="E13" s="1" t="s">
        <v>13</v>
      </c>
      <c r="F13" s="1"/>
      <c r="G13" s="1" t="s">
        <v>6</v>
      </c>
      <c r="H13" s="6" t="s">
        <v>4</v>
      </c>
      <c r="I13" s="1"/>
    </row>
    <row r="14" spans="1:9" ht="15.5" x14ac:dyDescent="0.35">
      <c r="A14" s="1"/>
      <c r="B14" s="1"/>
      <c r="C14" s="3">
        <v>31203536.170000002</v>
      </c>
      <c r="D14" s="6" t="s">
        <v>3</v>
      </c>
      <c r="E14" s="11">
        <f>H4</f>
        <v>29.52</v>
      </c>
      <c r="F14" s="6" t="s">
        <v>3</v>
      </c>
      <c r="G14" s="6">
        <f>D8</f>
        <v>4638</v>
      </c>
      <c r="H14" s="3">
        <f>C14*E14/360/100*G14</f>
        <v>118672040.62029721</v>
      </c>
      <c r="I14" s="1"/>
    </row>
    <row r="15" spans="1:9" ht="15.5" x14ac:dyDescent="0.35">
      <c r="A15" s="1"/>
      <c r="B15" s="1"/>
      <c r="C15" s="1"/>
      <c r="D15" s="1"/>
      <c r="E15" s="6"/>
      <c r="F15" s="1"/>
      <c r="G15" s="1"/>
      <c r="H15" s="1"/>
      <c r="I15" s="1"/>
    </row>
    <row r="16" spans="1:9" ht="15.5" x14ac:dyDescent="0.35">
      <c r="A16" s="1"/>
      <c r="B16" s="1"/>
      <c r="C16" s="1"/>
      <c r="D16" s="1"/>
      <c r="E16" s="1"/>
      <c r="F16" s="1"/>
      <c r="G16" s="1"/>
      <c r="H16" s="1"/>
      <c r="I16" s="1"/>
    </row>
    <row r="17" spans="1:9" ht="15.5" x14ac:dyDescent="0.35">
      <c r="A17" s="1"/>
      <c r="B17" s="1"/>
      <c r="C17" s="1" t="s">
        <v>8</v>
      </c>
      <c r="D17" s="1"/>
      <c r="E17" s="1"/>
      <c r="F17" s="1" t="s">
        <v>14</v>
      </c>
      <c r="G17" s="1"/>
      <c r="H17" s="6" t="s">
        <v>11</v>
      </c>
      <c r="I17" s="1"/>
    </row>
    <row r="18" spans="1:9" ht="15.5" x14ac:dyDescent="0.35">
      <c r="A18" s="1"/>
      <c r="B18" s="1"/>
      <c r="C18" s="1"/>
      <c r="D18" s="1"/>
      <c r="E18" s="1"/>
      <c r="F18" s="1"/>
      <c r="G18" s="1"/>
      <c r="H18" s="6"/>
      <c r="I18" s="1"/>
    </row>
    <row r="19" spans="1:9" ht="15.5" x14ac:dyDescent="0.35">
      <c r="A19" s="8" t="s">
        <v>7</v>
      </c>
      <c r="B19" s="8"/>
      <c r="C19" s="18">
        <f>C14</f>
        <v>31203536.170000002</v>
      </c>
      <c r="D19" s="10" t="s">
        <v>10</v>
      </c>
      <c r="E19" s="8"/>
      <c r="F19" s="18">
        <f>H14</f>
        <v>118672040.62029721</v>
      </c>
      <c r="G19" s="8"/>
      <c r="H19" s="18">
        <f>C19+F19</f>
        <v>149875576.79029721</v>
      </c>
      <c r="I19" s="1"/>
    </row>
    <row r="20" spans="1:9" ht="15.5" x14ac:dyDescent="0.35">
      <c r="A20" s="8"/>
      <c r="B20" s="8"/>
      <c r="C20" s="9"/>
      <c r="D20" s="10"/>
      <c r="E20" s="8"/>
      <c r="F20" s="9"/>
      <c r="G20" s="8"/>
      <c r="H20" s="9"/>
      <c r="I20" s="1"/>
    </row>
    <row r="21" spans="1:9" ht="15.5" x14ac:dyDescent="0.35">
      <c r="A21" s="8"/>
      <c r="B21" s="8"/>
      <c r="C21" s="9"/>
      <c r="D21" s="10"/>
      <c r="E21" s="8"/>
      <c r="F21" s="9"/>
      <c r="G21" s="8"/>
      <c r="H21" s="9"/>
      <c r="I21" s="1"/>
    </row>
    <row r="22" spans="1:9" ht="15.5" x14ac:dyDescent="0.35">
      <c r="A22" s="8" t="s">
        <v>18</v>
      </c>
      <c r="B22" s="8"/>
      <c r="C22" s="9"/>
      <c r="D22" s="10"/>
      <c r="E22" s="8"/>
      <c r="F22" s="9"/>
      <c r="G22" s="8"/>
      <c r="H22" s="18">
        <v>17596713.530000001</v>
      </c>
      <c r="I22" s="1"/>
    </row>
    <row r="23" spans="1:9" ht="15.5" x14ac:dyDescent="0.35">
      <c r="A23" s="8"/>
      <c r="B23" s="8"/>
      <c r="C23" s="9"/>
      <c r="D23" s="10"/>
      <c r="E23" s="8"/>
      <c r="F23" s="9"/>
      <c r="G23" s="8"/>
      <c r="H23" s="9"/>
      <c r="I23" s="1"/>
    </row>
    <row r="24" spans="1:9" ht="15.5" x14ac:dyDescent="0.35">
      <c r="A24" s="1"/>
      <c r="B24" s="1"/>
      <c r="C24" s="1"/>
      <c r="D24" s="1"/>
      <c r="E24" s="1"/>
      <c r="F24" s="1"/>
      <c r="G24" s="1"/>
      <c r="H24" s="1"/>
      <c r="I24" s="1"/>
    </row>
    <row r="25" spans="1:9" ht="15.5" x14ac:dyDescent="0.35">
      <c r="A25" s="8"/>
      <c r="B25" s="1"/>
      <c r="C25" s="1"/>
      <c r="D25" s="1"/>
      <c r="E25" s="1"/>
      <c r="F25" s="1"/>
      <c r="G25" s="1"/>
      <c r="H25" s="9"/>
      <c r="I25" s="1"/>
    </row>
    <row r="26" spans="1:9" ht="15.5" x14ac:dyDescent="0.35">
      <c r="A26" s="8"/>
      <c r="B26" s="1"/>
      <c r="C26" s="1"/>
      <c r="D26" s="1"/>
      <c r="E26" s="1"/>
      <c r="F26" s="1"/>
      <c r="G26" s="1"/>
      <c r="H26" s="12"/>
      <c r="I26" s="1"/>
    </row>
    <row r="27" spans="1:9" ht="15.5" x14ac:dyDescent="0.35">
      <c r="A27" s="8" t="s">
        <v>20</v>
      </c>
      <c r="B27" s="8"/>
      <c r="C27" s="8"/>
      <c r="D27" s="8"/>
      <c r="E27" s="8"/>
      <c r="F27" s="8"/>
      <c r="G27" s="8"/>
      <c r="H27" s="16">
        <f>SUM(H19:H26)</f>
        <v>167472290.32029721</v>
      </c>
      <c r="I27" s="1"/>
    </row>
    <row r="28" spans="1:9" ht="15.5" x14ac:dyDescent="0.35">
      <c r="A28" s="13"/>
      <c r="B28" s="13"/>
      <c r="C28" s="13"/>
      <c r="D28" s="13"/>
      <c r="E28" s="13"/>
      <c r="F28" s="13"/>
      <c r="G28" s="13"/>
      <c r="H28" s="13"/>
      <c r="I28" s="1"/>
    </row>
    <row r="29" spans="1:9" ht="15.5" x14ac:dyDescent="0.35">
      <c r="I29" s="1"/>
    </row>
    <row r="30" spans="1:9" ht="15.5" x14ac:dyDescent="0.35">
      <c r="I30" s="1"/>
    </row>
    <row r="31" spans="1:9" ht="15.5" x14ac:dyDescent="0.35">
      <c r="I31" s="1"/>
    </row>
    <row r="32" spans="1:9" ht="15.5" x14ac:dyDescent="0.35">
      <c r="I32" s="1"/>
    </row>
    <row r="33" spans="1:9" ht="15.5" x14ac:dyDescent="0.35">
      <c r="A33" s="14"/>
      <c r="C33" s="15"/>
      <c r="I33" s="8"/>
    </row>
    <row r="34" spans="1:9" x14ac:dyDescent="0.35">
      <c r="A34" s="14"/>
      <c r="C34" s="15"/>
      <c r="I34" s="13"/>
    </row>
    <row r="35" spans="1:9" x14ac:dyDescent="0.35">
      <c r="A35" s="14"/>
      <c r="C35" s="15"/>
    </row>
    <row r="36" spans="1:9" x14ac:dyDescent="0.35">
      <c r="A36" s="14"/>
      <c r="C36" s="15"/>
    </row>
    <row r="37" spans="1:9" x14ac:dyDescent="0.35">
      <c r="A37" s="14"/>
      <c r="C37" s="15"/>
    </row>
    <row r="38" spans="1:9" x14ac:dyDescent="0.35">
      <c r="A38" s="14"/>
      <c r="C38" s="15"/>
    </row>
    <row r="39" spans="1:9" x14ac:dyDescent="0.35">
      <c r="A39" s="14"/>
      <c r="C39" s="15"/>
    </row>
    <row r="40" spans="1:9" x14ac:dyDescent="0.35">
      <c r="A40" s="14"/>
      <c r="C40" s="15"/>
    </row>
    <row r="41" spans="1:9" x14ac:dyDescent="0.35">
      <c r="A41" s="14"/>
      <c r="C41" s="15"/>
    </row>
    <row r="42" spans="1:9" x14ac:dyDescent="0.35">
      <c r="A42" s="14"/>
      <c r="C42" s="15"/>
    </row>
    <row r="43" spans="1:9" x14ac:dyDescent="0.35">
      <c r="A43" s="14"/>
      <c r="C43" s="15"/>
    </row>
    <row r="44" spans="1:9" x14ac:dyDescent="0.35">
      <c r="A44" s="14"/>
      <c r="C44" s="15"/>
      <c r="E44" s="15"/>
    </row>
    <row r="45" spans="1:9" x14ac:dyDescent="0.35">
      <c r="A45" s="14"/>
    </row>
    <row r="46" spans="1:9" x14ac:dyDescent="0.35">
      <c r="A46" s="14"/>
    </row>
    <row r="47" spans="1:9" x14ac:dyDescent="0.35">
      <c r="A47" s="14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eMachines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eMachines Customer</dc:creator>
  <cp:lastModifiedBy>Leidy Zarate</cp:lastModifiedBy>
  <cp:lastPrinted>2018-02-13T14:34:45Z</cp:lastPrinted>
  <dcterms:created xsi:type="dcterms:W3CDTF">2013-01-28T15:13:25Z</dcterms:created>
  <dcterms:modified xsi:type="dcterms:W3CDTF">2020-11-17T20:47:40Z</dcterms:modified>
</cp:coreProperties>
</file>